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3. Employee Services\27. ABC Report\"/>
    </mc:Choice>
  </mc:AlternateContent>
  <bookViews>
    <workbookView xWindow="0" yWindow="0" windowWidth="20490" windowHeight="7650" tabRatio="589" activeTab="1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<sst xmlns="http://schemas.openxmlformats.org/spreadsheetml/2006/main" count="234" uniqueCount="148">
  <si>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</si>
  <si>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</si>
  <si>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</si>
  <si>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</si>
  <si>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</si>
  <si>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</si>
  <si>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</si>
  <si>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</si>
  <si>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</si>
  <si>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</si>
  <si>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</si>
  <si>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</si>
  <si>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</si>
  <si>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</si>
  <si>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</si>
  <si>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</si>
  <si>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</si>
  <si>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</si>
  <si>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</si>
  <si>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</si>
  <si>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</si>
  <si>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</si>
  <si>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</si>
  <si>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</si>
  <si>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</si>
  <si>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</si>
  <si>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</si>
  <si>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</si>
  <si>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</si>
  <si>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</si>
  <si>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</si>
  <si>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</si>
  <si>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</si>
  <si>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</si>
  <si>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</si>
  <si>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</si>
  <si>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</si>
  <si>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</si>
  <si>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</si>
  <si>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</si>
  <si>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</si>
  <si>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</si>
  <si>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ឆេង ពន្លក</t>
  </si>
  <si>
    <t>ម៉ាន ធីតា</t>
  </si>
  <si>
    <t>គឹមអ៊ី ពិសិដ្ឋ</t>
  </si>
  <si>
    <t>អ៊ិន សុខធឿន</t>
  </si>
  <si>
    <t>សេន ប្រសើរ</t>
  </si>
  <si>
    <t>ឆឺត ឈៀត</t>
  </si>
  <si>
    <t>ពិន ភារ៉ូត</t>
  </si>
  <si>
    <t>ស៊ីម ពិជ័យតារាឧត្តម</t>
  </si>
  <si>
    <t>ឃៀង ឡាក់ឃី</t>
  </si>
  <si>
    <t>ទៀប ស្រីពៅ</t>
  </si>
  <si>
    <t>សុខ សុផានិច</t>
  </si>
  <si>
    <t>រ័ត្ន ភិរុណ</t>
  </si>
  <si>
    <t>ភឿន ចាន់យួរី</t>
  </si>
  <si>
    <t>ស៊ាន រស្មី</t>
  </si>
  <si>
    <t>ហ៊ុយ ម៉ារីណែត</t>
  </si>
  <si>
    <t>ម៉ា ជីលីង</t>
  </si>
  <si>
    <t xml:space="preserve">Chheng Pounlork </t>
  </si>
  <si>
    <t xml:space="preserve">Man Thida </t>
  </si>
  <si>
    <t xml:space="preserve">Kim Y Piseth </t>
  </si>
  <si>
    <t xml:space="preserve">In Sokthoeurn </t>
  </si>
  <si>
    <t xml:space="preserve">Sen Brorsoeu </t>
  </si>
  <si>
    <t xml:space="preserve">Chheut Chhiet </t>
  </si>
  <si>
    <t xml:space="preserve">Pin Phearot </t>
  </si>
  <si>
    <t>Sim Picheydara Udom</t>
  </si>
  <si>
    <t xml:space="preserve"> Kheang Luckhy</t>
  </si>
  <si>
    <t xml:space="preserve">Tiep Sreypove </t>
  </si>
  <si>
    <t xml:space="preserve">Sok Sophanich </t>
  </si>
  <si>
    <t xml:space="preserve">Roth Phikrun </t>
  </si>
  <si>
    <t xml:space="preserve">Phoeun Chanyury </t>
  </si>
  <si>
    <t xml:space="preserve">Sean Raksmey </t>
  </si>
  <si>
    <t xml:space="preserve">Huy Maryneth </t>
  </si>
  <si>
    <t xml:space="preserve">Ma Chiling </t>
  </si>
  <si>
    <t xml:space="preserve">Financial Accountant </t>
  </si>
  <si>
    <t xml:space="preserve">Procurement Support Officer </t>
  </si>
  <si>
    <t xml:space="preserve">Campaign Marketing Specialist </t>
  </si>
  <si>
    <t>New Business &amp; Merchant Product Manager</t>
  </si>
  <si>
    <t>IOS Developer</t>
  </si>
  <si>
    <t>Merchant Sales Manager</t>
  </si>
  <si>
    <t>Relationship Executive</t>
  </si>
  <si>
    <t>Corporate Solution Specialist</t>
  </si>
  <si>
    <t>Senior Digital Product Specialist</t>
  </si>
  <si>
    <t>Learning and Development Manager</t>
  </si>
  <si>
    <t>Digital Media Specialist</t>
  </si>
  <si>
    <t>Project Manager</t>
  </si>
  <si>
    <t>Risk Manager</t>
  </si>
  <si>
    <t>Recruitment Assistant</t>
  </si>
  <si>
    <t>Banking Solution Specialist</t>
  </si>
  <si>
    <t>011319376</t>
  </si>
  <si>
    <t>010816416</t>
  </si>
  <si>
    <t>010834077</t>
  </si>
  <si>
    <t>011284540</t>
  </si>
  <si>
    <t>150735080</t>
  </si>
  <si>
    <t>170821676</t>
  </si>
  <si>
    <t>061655035</t>
  </si>
  <si>
    <t>130132834</t>
  </si>
  <si>
    <t>010790382</t>
  </si>
  <si>
    <t>010641496</t>
  </si>
  <si>
    <t>101072397</t>
  </si>
  <si>
    <t>020553916</t>
  </si>
  <si>
    <t>020739560</t>
  </si>
  <si>
    <t>240120478</t>
  </si>
  <si>
    <t>010878609</t>
  </si>
  <si>
    <t>010877315</t>
  </si>
  <si>
    <t>Relationship Supervisor</t>
  </si>
  <si>
    <t>Senior Relationship Executive</t>
  </si>
  <si>
    <t>Finance Support Officer</t>
  </si>
  <si>
    <t>Senior Marketing Specialist</t>
  </si>
  <si>
    <t>Head of Marketing-Payment Business</t>
  </si>
  <si>
    <t>Chip Mong Bank</t>
  </si>
  <si>
    <t>Moha Somnang</t>
  </si>
  <si>
    <t>ABA Bank</t>
  </si>
  <si>
    <t>Foodpanda</t>
  </si>
  <si>
    <t>TADA</t>
  </si>
  <si>
    <t>ប្រាក់ សំណាង</t>
  </si>
  <si>
    <t>រ៉េត សុខជា</t>
  </si>
  <si>
    <t>ផុន ភេទ</t>
  </si>
  <si>
    <t>ភុន រិត្យា</t>
  </si>
  <si>
    <t>ពីទីន សុដាណែត</t>
  </si>
  <si>
    <t>ជីម ប៉ូលី</t>
  </si>
  <si>
    <t>នុត សុងហេង</t>
  </si>
  <si>
    <t xml:space="preserve">Prak Samnang </t>
  </si>
  <si>
    <t xml:space="preserve">Reth Sokchea </t>
  </si>
  <si>
    <t xml:space="preserve"> Phon Phet</t>
  </si>
  <si>
    <t xml:space="preserve"> Rithya Phun</t>
  </si>
  <si>
    <t xml:space="preserve">Pitin Sodanet </t>
  </si>
  <si>
    <t xml:space="preserve">Chim Poly </t>
  </si>
  <si>
    <t xml:space="preserve">Nut Songheng </t>
  </si>
  <si>
    <t>CAMMA Microfinance</t>
  </si>
  <si>
    <t>CHIP MONG GROUP</t>
  </si>
  <si>
    <t xml:space="preserve">NPHC Trading Co., Ltd </t>
  </si>
  <si>
    <t>AEON Specialized Bank</t>
  </si>
  <si>
    <t>Speedpay</t>
  </si>
  <si>
    <t>Pi Pay Plc</t>
  </si>
  <si>
    <t>Real Estate Company</t>
  </si>
  <si>
    <t>FORTE INSURANCE CAMBODIA</t>
  </si>
  <si>
    <t>Sathapana Bank</t>
  </si>
  <si>
    <t xml:space="preserve">Prudential </t>
  </si>
  <si>
    <t>Phnom Penh Duty Free Store</t>
  </si>
  <si>
    <t>AIA (Cambodia) Insurance</t>
  </si>
  <si>
    <t>Mega Asset</t>
  </si>
  <si>
    <t>The Five Men Supply Co, Ltd</t>
  </si>
  <si>
    <t xml:space="preserve">PUC </t>
  </si>
  <si>
    <t>Cathay United Bank</t>
  </si>
  <si>
    <t>Better Opportunity</t>
  </si>
  <si>
    <t>150541769</t>
  </si>
  <si>
    <t>010852357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</si>
</sst>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71" formatCode="d/m/yy;@"/>
  </numFmts>
  <fonts count="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3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1" fontId="0" fillId="0" borderId="3" xfId="0" applyNumberFormat="1" applyFont="1" applyBorder="1" applyAlignment="1">
      <alignment horizontal="center" vertical="center"/>
    </xf>
    <xf numFmtId="171" fontId="0" fillId="3" borderId="3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8"/>
  <sheetViews>
    <sheetView zoomScaleNormal="100" zoomScalePageLayoutView="60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B20" sqref="B2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41.8554687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3.5703125" customWidth="1"/>
    <col min="13" max="1025" width="11.5703125"/>
  </cols>
  <sheetData>
    <row r="1" spans="1:12" ht="18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35" t="s">
        <v>42</v>
      </c>
      <c r="C3" s="35" t="s">
        <v>58</v>
      </c>
      <c r="D3" s="7" t="s">
        <v>74</v>
      </c>
      <c r="E3" s="7" t="s">
        <v>24</v>
      </c>
      <c r="F3" s="7" t="s">
        <v>31</v>
      </c>
      <c r="G3" s="8" t="s">
        <v>89</v>
      </c>
      <c r="H3" s="7" t="s">
        <v>41</v>
      </c>
      <c r="I3" s="27">
        <v>34109</v>
      </c>
      <c r="J3" s="28">
        <v>43770</v>
      </c>
      <c r="K3" s="9">
        <v>450</v>
      </c>
      <c r="L3" s="7" t="s">
        <v>129</v>
      </c>
    </row>
    <row r="4" spans="1:12" ht="17.45" customHeight="1" x14ac:dyDescent="0.25">
      <c r="A4" s="10">
        <f>A3+1</f>
        <v>2</v>
      </c>
      <c r="B4" s="36" t="s">
        <v>43</v>
      </c>
      <c r="C4" s="36" t="s">
        <v>59</v>
      </c>
      <c r="D4" s="11" t="s">
        <v>75</v>
      </c>
      <c r="E4" s="7" t="s">
        <v>27</v>
      </c>
      <c r="F4" s="7" t="s">
        <v>31</v>
      </c>
      <c r="G4" s="12" t="s">
        <v>90</v>
      </c>
      <c r="H4" s="7" t="s">
        <v>40</v>
      </c>
      <c r="I4" s="29">
        <v>34851</v>
      </c>
      <c r="J4" s="30">
        <v>43770</v>
      </c>
      <c r="K4" s="9">
        <v>500</v>
      </c>
      <c r="L4" s="10" t="s">
        <v>130</v>
      </c>
    </row>
    <row r="5" spans="1:12" ht="17.45" customHeight="1" x14ac:dyDescent="0.25">
      <c r="A5" s="10">
        <f t="shared" ref="A5:A18" si="0">A4+1</f>
        <v>3</v>
      </c>
      <c r="B5" s="36" t="s">
        <v>44</v>
      </c>
      <c r="C5" s="36" t="s">
        <v>60</v>
      </c>
      <c r="D5" s="13" t="s">
        <v>76</v>
      </c>
      <c r="E5" s="7" t="s">
        <v>29</v>
      </c>
      <c r="F5" s="7" t="s">
        <v>33</v>
      </c>
      <c r="G5" s="14" t="s">
        <v>91</v>
      </c>
      <c r="H5" s="7" t="s">
        <v>41</v>
      </c>
      <c r="I5" s="29">
        <v>33008</v>
      </c>
      <c r="J5" s="30">
        <v>43770</v>
      </c>
      <c r="K5" s="9">
        <v>1000</v>
      </c>
      <c r="L5" s="10" t="s">
        <v>131</v>
      </c>
    </row>
    <row r="6" spans="1:12" ht="17.45" customHeight="1" x14ac:dyDescent="0.25">
      <c r="A6" s="10">
        <f t="shared" si="0"/>
        <v>4</v>
      </c>
      <c r="B6" s="36" t="s">
        <v>45</v>
      </c>
      <c r="C6" s="36" t="s">
        <v>61</v>
      </c>
      <c r="D6" s="10" t="s">
        <v>77</v>
      </c>
      <c r="E6" s="7" t="s">
        <v>29</v>
      </c>
      <c r="F6" s="7" t="s">
        <v>35</v>
      </c>
      <c r="G6" s="12" t="s">
        <v>92</v>
      </c>
      <c r="H6" s="7" t="s">
        <v>41</v>
      </c>
      <c r="I6" s="29">
        <v>30510</v>
      </c>
      <c r="J6" s="30">
        <v>43770</v>
      </c>
      <c r="K6" s="9">
        <v>2000</v>
      </c>
      <c r="L6" s="10" t="s">
        <v>132</v>
      </c>
    </row>
    <row r="7" spans="1:12" ht="17.45" customHeight="1" x14ac:dyDescent="0.25">
      <c r="A7" s="10">
        <f t="shared" si="0"/>
        <v>5</v>
      </c>
      <c r="B7" s="36" t="s">
        <v>46</v>
      </c>
      <c r="C7" s="36" t="s">
        <v>62</v>
      </c>
      <c r="D7" s="10" t="s">
        <v>78</v>
      </c>
      <c r="E7" s="7" t="s">
        <v>26</v>
      </c>
      <c r="F7" s="7" t="s">
        <v>33</v>
      </c>
      <c r="G7" s="12" t="s">
        <v>93</v>
      </c>
      <c r="H7" s="7" t="s">
        <v>41</v>
      </c>
      <c r="I7" s="29">
        <v>34219</v>
      </c>
      <c r="J7" s="29">
        <v>43770</v>
      </c>
      <c r="K7" s="9">
        <v>1000</v>
      </c>
      <c r="L7" s="16" t="s">
        <v>133</v>
      </c>
    </row>
    <row r="8" spans="1:12" ht="17.45" customHeight="1" x14ac:dyDescent="0.25">
      <c r="A8" s="10">
        <f t="shared" si="0"/>
        <v>6</v>
      </c>
      <c r="B8" s="36" t="s">
        <v>47</v>
      </c>
      <c r="C8" s="36" t="s">
        <v>63</v>
      </c>
      <c r="D8" s="10" t="s">
        <v>79</v>
      </c>
      <c r="E8" s="7" t="s">
        <v>29</v>
      </c>
      <c r="F8" s="7" t="s">
        <v>35</v>
      </c>
      <c r="G8" s="10" t="s">
        <v>94</v>
      </c>
      <c r="H8" s="7" t="s">
        <v>41</v>
      </c>
      <c r="I8" s="29">
        <v>33543</v>
      </c>
      <c r="J8" s="30">
        <v>43773</v>
      </c>
      <c r="K8" s="9">
        <v>1500</v>
      </c>
      <c r="L8" s="16" t="s">
        <v>134</v>
      </c>
    </row>
    <row r="9" spans="1:12" ht="17.45" customHeight="1" x14ac:dyDescent="0.25">
      <c r="A9" s="10">
        <f t="shared" si="0"/>
        <v>7</v>
      </c>
      <c r="B9" s="36" t="s">
        <v>48</v>
      </c>
      <c r="C9" s="36" t="s">
        <v>64</v>
      </c>
      <c r="D9" s="10" t="s">
        <v>80</v>
      </c>
      <c r="E9" s="7" t="s">
        <v>29</v>
      </c>
      <c r="F9" s="7" t="s">
        <v>33</v>
      </c>
      <c r="G9" s="17" t="s">
        <v>95</v>
      </c>
      <c r="H9" s="7" t="s">
        <v>41</v>
      </c>
      <c r="I9" s="29">
        <v>35827</v>
      </c>
      <c r="J9" s="29">
        <v>43773</v>
      </c>
      <c r="K9" s="9">
        <v>270</v>
      </c>
      <c r="L9" s="10" t="s">
        <v>135</v>
      </c>
    </row>
    <row r="10" spans="1:12" ht="17.45" customHeight="1" x14ac:dyDescent="0.25">
      <c r="A10" s="10">
        <f t="shared" si="0"/>
        <v>8</v>
      </c>
      <c r="B10" s="36" t="s">
        <v>49</v>
      </c>
      <c r="C10" s="36" t="s">
        <v>65</v>
      </c>
      <c r="D10" s="16" t="s">
        <v>81</v>
      </c>
      <c r="E10" s="7" t="s">
        <v>29</v>
      </c>
      <c r="F10" s="7" t="s">
        <v>33</v>
      </c>
      <c r="G10" s="18" t="s">
        <v>96</v>
      </c>
      <c r="H10" s="7" t="s">
        <v>41</v>
      </c>
      <c r="I10" s="29">
        <v>34177</v>
      </c>
      <c r="J10" s="29">
        <v>43775</v>
      </c>
      <c r="K10" s="9">
        <v>800</v>
      </c>
      <c r="L10" s="10" t="s">
        <v>136</v>
      </c>
    </row>
    <row r="11" spans="1:12" ht="17.45" customHeight="1" x14ac:dyDescent="0.25">
      <c r="A11" s="10">
        <f t="shared" si="0"/>
        <v>9</v>
      </c>
      <c r="B11" s="36" t="s">
        <v>50</v>
      </c>
      <c r="C11" s="36" t="s">
        <v>66</v>
      </c>
      <c r="D11" s="16" t="s">
        <v>82</v>
      </c>
      <c r="E11" s="7" t="s">
        <v>26</v>
      </c>
      <c r="F11" s="7" t="s">
        <v>33</v>
      </c>
      <c r="G11" s="18" t="s">
        <v>97</v>
      </c>
      <c r="H11" s="7" t="s">
        <v>41</v>
      </c>
      <c r="I11" s="29">
        <v>33701</v>
      </c>
      <c r="J11" s="29">
        <v>43776</v>
      </c>
      <c r="K11" s="9">
        <v>1000</v>
      </c>
      <c r="L11" s="10" t="s">
        <v>137</v>
      </c>
    </row>
    <row r="12" spans="1:12" ht="17.45" customHeight="1" x14ac:dyDescent="0.25">
      <c r="A12" s="10">
        <f t="shared" si="0"/>
        <v>10</v>
      </c>
      <c r="B12" s="36" t="s">
        <v>51</v>
      </c>
      <c r="C12" s="36" t="s">
        <v>67</v>
      </c>
      <c r="D12" s="16" t="s">
        <v>83</v>
      </c>
      <c r="E12" s="7" t="s">
        <v>28</v>
      </c>
      <c r="F12" s="7" t="s">
        <v>35</v>
      </c>
      <c r="G12" s="18" t="s">
        <v>98</v>
      </c>
      <c r="H12" s="7" t="s">
        <v>40</v>
      </c>
      <c r="I12" s="29">
        <v>32717</v>
      </c>
      <c r="J12" s="29">
        <v>43780</v>
      </c>
      <c r="K12" s="9">
        <v>1600</v>
      </c>
      <c r="L12" s="10" t="s">
        <v>138</v>
      </c>
    </row>
    <row r="13" spans="1:12" ht="17.45" customHeight="1" x14ac:dyDescent="0.25">
      <c r="A13" s="10">
        <f t="shared" si="0"/>
        <v>11</v>
      </c>
      <c r="B13" s="36" t="s">
        <v>52</v>
      </c>
      <c r="C13" s="36" t="s">
        <v>68</v>
      </c>
      <c r="D13" s="16" t="s">
        <v>84</v>
      </c>
      <c r="E13" s="7" t="s">
        <v>29</v>
      </c>
      <c r="F13" s="7" t="s">
        <v>33</v>
      </c>
      <c r="G13" s="18" t="s">
        <v>99</v>
      </c>
      <c r="H13" s="7" t="s">
        <v>41</v>
      </c>
      <c r="I13" s="29">
        <v>34728</v>
      </c>
      <c r="J13" s="29">
        <v>43784</v>
      </c>
      <c r="K13" s="9">
        <v>430</v>
      </c>
      <c r="L13" s="10" t="s">
        <v>139</v>
      </c>
    </row>
    <row r="14" spans="1:12" ht="17.45" customHeight="1" x14ac:dyDescent="0.25">
      <c r="A14" s="10">
        <f t="shared" si="0"/>
        <v>12</v>
      </c>
      <c r="B14" s="36" t="s">
        <v>53</v>
      </c>
      <c r="C14" s="36" t="s">
        <v>69</v>
      </c>
      <c r="D14" s="16" t="s">
        <v>85</v>
      </c>
      <c r="E14" s="7" t="s">
        <v>29</v>
      </c>
      <c r="F14" s="7" t="s">
        <v>35</v>
      </c>
      <c r="G14" s="18" t="s">
        <v>100</v>
      </c>
      <c r="H14" s="7" t="s">
        <v>41</v>
      </c>
      <c r="I14" s="29">
        <v>30648</v>
      </c>
      <c r="J14" s="29">
        <v>43787</v>
      </c>
      <c r="K14" s="9">
        <v>2700</v>
      </c>
      <c r="L14" s="10" t="s">
        <v>140</v>
      </c>
    </row>
    <row r="15" spans="1:12" ht="17.45" customHeight="1" x14ac:dyDescent="0.25">
      <c r="A15" s="10">
        <f t="shared" si="0"/>
        <v>13</v>
      </c>
      <c r="B15" s="36" t="s">
        <v>54</v>
      </c>
      <c r="C15" s="36" t="s">
        <v>70</v>
      </c>
      <c r="D15" s="16" t="s">
        <v>86</v>
      </c>
      <c r="E15" s="7" t="s">
        <v>21</v>
      </c>
      <c r="F15" s="7" t="s">
        <v>35</v>
      </c>
      <c r="G15" s="18" t="s">
        <v>101</v>
      </c>
      <c r="H15" s="7" t="s">
        <v>41</v>
      </c>
      <c r="I15" s="29">
        <v>32564</v>
      </c>
      <c r="J15" s="29">
        <v>43787</v>
      </c>
      <c r="K15" s="9">
        <v>2000</v>
      </c>
      <c r="L15" s="10" t="s">
        <v>141</v>
      </c>
    </row>
    <row r="16" spans="1:12" ht="17.45" customHeight="1" x14ac:dyDescent="0.25">
      <c r="A16" s="10">
        <f t="shared" si="0"/>
        <v>14</v>
      </c>
      <c r="B16" s="36" t="s">
        <v>55</v>
      </c>
      <c r="C16" s="36" t="s">
        <v>71</v>
      </c>
      <c r="D16" s="16" t="s">
        <v>80</v>
      </c>
      <c r="E16" s="7" t="s">
        <v>29</v>
      </c>
      <c r="F16" s="7" t="s">
        <v>31</v>
      </c>
      <c r="G16" s="18" t="s">
        <v>102</v>
      </c>
      <c r="H16" s="7" t="s">
        <v>41</v>
      </c>
      <c r="I16" s="29">
        <v>35067</v>
      </c>
      <c r="J16" s="29">
        <v>43787</v>
      </c>
      <c r="K16" s="9">
        <v>270</v>
      </c>
      <c r="L16" s="10" t="s">
        <v>142</v>
      </c>
    </row>
    <row r="17" spans="1:12" ht="17.45" customHeight="1" x14ac:dyDescent="0.25">
      <c r="A17" s="10">
        <f t="shared" si="0"/>
        <v>15</v>
      </c>
      <c r="B17" s="36" t="s">
        <v>56</v>
      </c>
      <c r="C17" s="36" t="s">
        <v>72</v>
      </c>
      <c r="D17" s="16" t="s">
        <v>87</v>
      </c>
      <c r="E17" s="7" t="s">
        <v>28</v>
      </c>
      <c r="F17" s="7" t="s">
        <v>31</v>
      </c>
      <c r="G17" s="18" t="s">
        <v>103</v>
      </c>
      <c r="H17" s="7" t="s">
        <v>40</v>
      </c>
      <c r="I17" s="29">
        <v>35531</v>
      </c>
      <c r="J17" s="29">
        <v>43793</v>
      </c>
      <c r="K17" s="9">
        <v>300</v>
      </c>
      <c r="L17" s="10" t="s">
        <v>143</v>
      </c>
    </row>
    <row r="18" spans="1:12" ht="17.45" customHeight="1" x14ac:dyDescent="0.25">
      <c r="A18" s="10">
        <f t="shared" si="0"/>
        <v>16</v>
      </c>
      <c r="B18" s="36" t="s">
        <v>57</v>
      </c>
      <c r="C18" s="36" t="s">
        <v>73</v>
      </c>
      <c r="D18" s="16" t="s">
        <v>88</v>
      </c>
      <c r="E18" s="7" t="s">
        <v>29</v>
      </c>
      <c r="F18" s="7" t="s">
        <v>33</v>
      </c>
      <c r="G18" s="18" t="s">
        <v>104</v>
      </c>
      <c r="H18" s="7" t="s">
        <v>40</v>
      </c>
      <c r="I18" s="29">
        <v>35595</v>
      </c>
      <c r="J18" s="29">
        <v>43794</v>
      </c>
      <c r="K18" s="9">
        <v>700</v>
      </c>
      <c r="L18" s="10" t="s">
        <v>144</v>
      </c>
    </row>
  </sheetData>
  <mergeCells count="1">
    <mergeCell ref="A1:K1"/>
  </mergeCells>
  <conditionalFormatting sqref="C3">
    <cfRule type="expression" dxfId="3" priority="2">
      <formula>COUNTIF($C$3:$C$3,C3)&gt;1</formula>
    </cfRule>
  </conditionalFormatting>
  <conditionalFormatting sqref="C4:C18">
    <cfRule type="expression" dxfId="2" priority="16">
      <formula>COUNTIF($C$4:$C$18,C4)&gt;1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E3:E18</xm:sqref>
        </x14:dataValidation>
        <x14:dataValidation type="list" allowBlank="1" showInputMessage="1" showErrorMessage="1">
          <x14:formula1>
            <xm:f>'Core Area'!$A$16:$A$19</xm:f>
          </x14:formula1>
          <xm:sqref>F3:F18</xm:sqref>
        </x14:dataValidation>
        <x14:dataValidation type="list" allowBlank="1" showInputMessage="1" showErrorMessage="1">
          <x14:formula1>
            <xm:f>'Core Area'!$B$23:$B$24</xm:f>
          </x14:formula1>
          <xm:sqref>H3:H18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"/>
  <sheetViews>
    <sheetView tabSelected="1" zoomScaleNormal="100" zoomScalePageLayoutView="60" workbookViewId="0">
      <pane xSplit="3" ySplit="2" topLeftCell="H3" activePane="bottomRight" state="frozen"/>
      <selection pane="topRight" activeCell="E1" sqref="E1"/>
      <selection pane="bottomLeft" activeCell="A3" sqref="A3"/>
      <selection pane="bottomRight" activeCell="K9" sqref="K9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4.8554687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7.5703125" bestFit="1" customWidth="1"/>
    <col min="14" max="256" width="9.5703125"/>
    <col min="257" max="1025" width="11.5703125"/>
  </cols>
  <sheetData>
    <row r="1" spans="1:13" ht="18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45" x14ac:dyDescent="0.25">
      <c r="A2" s="1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x14ac:dyDescent="0.25">
      <c r="A3" s="10">
        <v>1</v>
      </c>
      <c r="B3" s="10" t="s">
        <v>115</v>
      </c>
      <c r="C3" s="10" t="s">
        <v>122</v>
      </c>
      <c r="D3" s="10" t="s">
        <v>105</v>
      </c>
      <c r="E3" s="10" t="s">
        <v>29</v>
      </c>
      <c r="F3" s="10" t="s">
        <v>33</v>
      </c>
      <c r="G3" s="17">
        <v>20595779</v>
      </c>
      <c r="H3" s="10" t="s">
        <v>41</v>
      </c>
      <c r="I3" s="29">
        <v>32426</v>
      </c>
      <c r="J3" s="29">
        <v>41001</v>
      </c>
      <c r="K3" s="15">
        <v>723</v>
      </c>
      <c r="L3" s="29">
        <v>43778</v>
      </c>
      <c r="M3" s="10" t="s">
        <v>110</v>
      </c>
    </row>
    <row r="4" spans="1:13" x14ac:dyDescent="0.25">
      <c r="A4" s="10">
        <v>2</v>
      </c>
      <c r="B4" s="10" t="s">
        <v>116</v>
      </c>
      <c r="C4" s="10" t="s">
        <v>123</v>
      </c>
      <c r="D4" s="10" t="s">
        <v>106</v>
      </c>
      <c r="E4" s="10" t="s">
        <v>29</v>
      </c>
      <c r="F4" s="10" t="s">
        <v>33</v>
      </c>
      <c r="G4" s="17" t="s">
        <v>146</v>
      </c>
      <c r="H4" s="10" t="s">
        <v>41</v>
      </c>
      <c r="I4" s="29">
        <v>33289</v>
      </c>
      <c r="J4" s="29">
        <v>42095</v>
      </c>
      <c r="K4" s="15">
        <v>468</v>
      </c>
      <c r="L4" s="29">
        <v>43780</v>
      </c>
      <c r="M4" s="10" t="s">
        <v>111</v>
      </c>
    </row>
    <row r="5" spans="1:13" x14ac:dyDescent="0.25">
      <c r="A5" s="10">
        <v>3</v>
      </c>
      <c r="B5" s="10" t="s">
        <v>117</v>
      </c>
      <c r="C5" s="10" t="s">
        <v>124</v>
      </c>
      <c r="D5" s="10" t="s">
        <v>80</v>
      </c>
      <c r="E5" s="10" t="s">
        <v>29</v>
      </c>
      <c r="F5" s="10" t="s">
        <v>31</v>
      </c>
      <c r="G5" s="17">
        <v>61457340</v>
      </c>
      <c r="H5" s="10" t="s">
        <v>41</v>
      </c>
      <c r="I5" s="29">
        <v>33801</v>
      </c>
      <c r="J5" s="29">
        <v>42968</v>
      </c>
      <c r="K5" s="15">
        <v>286</v>
      </c>
      <c r="L5" s="29">
        <v>43780</v>
      </c>
      <c r="M5" s="10" t="s">
        <v>111</v>
      </c>
    </row>
    <row r="6" spans="1:13" x14ac:dyDescent="0.25">
      <c r="A6" s="10">
        <v>4</v>
      </c>
      <c r="B6" s="10" t="s">
        <v>118</v>
      </c>
      <c r="C6" s="10" t="s">
        <v>125</v>
      </c>
      <c r="D6" s="10" t="s">
        <v>107</v>
      </c>
      <c r="E6" s="10" t="s">
        <v>24</v>
      </c>
      <c r="F6" s="10" t="s">
        <v>31</v>
      </c>
      <c r="G6" s="17">
        <v>61606345</v>
      </c>
      <c r="H6" s="10" t="s">
        <v>41</v>
      </c>
      <c r="I6" s="29">
        <v>34314</v>
      </c>
      <c r="J6" s="29">
        <v>41890</v>
      </c>
      <c r="K6" s="15">
        <v>386</v>
      </c>
      <c r="L6" s="29">
        <v>43794</v>
      </c>
      <c r="M6" s="10" t="s">
        <v>112</v>
      </c>
    </row>
    <row r="7" spans="1:13" x14ac:dyDescent="0.25">
      <c r="A7" s="10">
        <v>5</v>
      </c>
      <c r="B7" s="10" t="s">
        <v>119</v>
      </c>
      <c r="C7" s="10" t="s">
        <v>126</v>
      </c>
      <c r="D7" s="10" t="s">
        <v>108</v>
      </c>
      <c r="E7" s="10" t="s">
        <v>29</v>
      </c>
      <c r="F7" s="10" t="s">
        <v>33</v>
      </c>
      <c r="G7" s="17" t="s">
        <v>147</v>
      </c>
      <c r="H7" s="10" t="s">
        <v>40</v>
      </c>
      <c r="I7" s="29">
        <v>35301</v>
      </c>
      <c r="J7" s="29">
        <v>43293</v>
      </c>
      <c r="K7" s="15">
        <v>1000</v>
      </c>
      <c r="L7" s="29">
        <v>43799</v>
      </c>
      <c r="M7" s="10" t="s">
        <v>113</v>
      </c>
    </row>
    <row r="8" spans="1:13" x14ac:dyDescent="0.25">
      <c r="A8" s="10">
        <v>6</v>
      </c>
      <c r="B8" s="10" t="s">
        <v>120</v>
      </c>
      <c r="C8" s="10" t="s">
        <v>127</v>
      </c>
      <c r="D8" s="10" t="s">
        <v>109</v>
      </c>
      <c r="E8" s="10" t="s">
        <v>29</v>
      </c>
      <c r="F8" s="10" t="s">
        <v>35</v>
      </c>
      <c r="G8" s="17">
        <v>61730761</v>
      </c>
      <c r="H8" s="10" t="s">
        <v>41</v>
      </c>
      <c r="I8" s="29">
        <v>32638</v>
      </c>
      <c r="J8" s="29">
        <v>43227</v>
      </c>
      <c r="K8" s="15">
        <v>5300</v>
      </c>
      <c r="L8" s="29">
        <v>43799</v>
      </c>
      <c r="M8" s="10" t="s">
        <v>114</v>
      </c>
    </row>
    <row r="9" spans="1:13" x14ac:dyDescent="0.25">
      <c r="A9" s="10">
        <v>7</v>
      </c>
      <c r="B9" s="10" t="s">
        <v>121</v>
      </c>
      <c r="C9" s="10" t="s">
        <v>128</v>
      </c>
      <c r="D9" s="10" t="s">
        <v>80</v>
      </c>
      <c r="E9" s="10" t="s">
        <v>29</v>
      </c>
      <c r="F9" s="10" t="s">
        <v>31</v>
      </c>
      <c r="G9" s="17">
        <v>110284431</v>
      </c>
      <c r="H9" s="10" t="s">
        <v>41</v>
      </c>
      <c r="I9" s="29">
        <v>31508</v>
      </c>
      <c r="J9" s="29">
        <v>43633</v>
      </c>
      <c r="K9" s="15">
        <v>270</v>
      </c>
      <c r="L9" s="29">
        <v>43796</v>
      </c>
      <c r="M9" s="10" t="s">
        <v>145</v>
      </c>
    </row>
  </sheetData>
  <mergeCells count="1">
    <mergeCell ref="A1:M1"/>
  </mergeCells>
  <conditionalFormatting sqref="C7:C9">
    <cfRule type="expression" dxfId="1" priority="6">
      <formula>COUNTIF($C$7:$C$7,C7)&gt;1</formula>
    </cfRule>
  </conditionalFormatting>
  <conditionalFormatting sqref="C3:C6">
    <cfRule type="expression" dxfId="0" priority="19">
      <formula>COUNTIF($C$3:$C$6,C3)&gt;1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0" customWidth="1"/>
    <col min="2" max="2" width="43.85546875" style="20" customWidth="1"/>
    <col min="3" max="16384" width="8.7109375" style="20"/>
  </cols>
  <sheetData>
    <row r="1" spans="1:4" ht="31.5" customHeight="1" x14ac:dyDescent="0.25">
      <c r="A1" s="33" t="s">
        <v>16</v>
      </c>
      <c r="B1" s="33"/>
    </row>
    <row r="2" spans="1:4" x14ac:dyDescent="0.25">
      <c r="A2" s="21" t="s">
        <v>17</v>
      </c>
      <c r="B2" s="21" t="s">
        <v>18</v>
      </c>
    </row>
    <row r="3" spans="1:4" x14ac:dyDescent="0.25">
      <c r="A3" s="22">
        <v>1</v>
      </c>
      <c r="B3" s="23" t="s">
        <v>19</v>
      </c>
    </row>
    <row r="4" spans="1:4" x14ac:dyDescent="0.25">
      <c r="A4" s="22">
        <v>2</v>
      </c>
      <c r="B4" s="23" t="s">
        <v>20</v>
      </c>
    </row>
    <row r="5" spans="1:4" x14ac:dyDescent="0.25">
      <c r="A5" s="22">
        <v>3</v>
      </c>
      <c r="B5" s="23" t="s">
        <v>21</v>
      </c>
    </row>
    <row r="6" spans="1:4" x14ac:dyDescent="0.25">
      <c r="A6" s="22">
        <v>4</v>
      </c>
      <c r="B6" s="23" t="s">
        <v>22</v>
      </c>
    </row>
    <row r="7" spans="1:4" x14ac:dyDescent="0.25">
      <c r="A7" s="22">
        <v>5</v>
      </c>
      <c r="B7" s="23" t="s">
        <v>23</v>
      </c>
    </row>
    <row r="8" spans="1:4" x14ac:dyDescent="0.25">
      <c r="A8" s="22">
        <v>6</v>
      </c>
      <c r="B8" s="23" t="s">
        <v>24</v>
      </c>
    </row>
    <row r="9" spans="1:4" x14ac:dyDescent="0.25">
      <c r="A9" s="22">
        <v>7</v>
      </c>
      <c r="B9" s="23" t="s">
        <v>25</v>
      </c>
    </row>
    <row r="10" spans="1:4" x14ac:dyDescent="0.25">
      <c r="A10" s="22">
        <v>8</v>
      </c>
      <c r="B10" s="23" t="s">
        <v>26</v>
      </c>
      <c r="D10" s="24"/>
    </row>
    <row r="11" spans="1:4" x14ac:dyDescent="0.25">
      <c r="A11" s="22">
        <v>9</v>
      </c>
      <c r="B11" s="23" t="s">
        <v>27</v>
      </c>
    </row>
    <row r="12" spans="1:4" x14ac:dyDescent="0.25">
      <c r="A12" s="22">
        <v>10</v>
      </c>
      <c r="B12" s="23" t="s">
        <v>28</v>
      </c>
    </row>
    <row r="13" spans="1:4" x14ac:dyDescent="0.25">
      <c r="A13" s="22">
        <v>11</v>
      </c>
      <c r="B13" s="23" t="s">
        <v>29</v>
      </c>
    </row>
    <row r="14" spans="1:4" ht="26.45" customHeight="1" x14ac:dyDescent="0.25">
      <c r="A14" s="34"/>
      <c r="B14" s="34"/>
    </row>
    <row r="15" spans="1:4" ht="22.5" customHeight="1" x14ac:dyDescent="0.25">
      <c r="A15" s="21" t="s">
        <v>30</v>
      </c>
      <c r="B15" s="21" t="s">
        <v>16</v>
      </c>
    </row>
    <row r="16" spans="1:4" ht="45" x14ac:dyDescent="0.25">
      <c r="A16" s="25" t="s">
        <v>31</v>
      </c>
      <c r="B16" s="26" t="s">
        <v>32</v>
      </c>
    </row>
    <row r="17" spans="1:2" ht="45" x14ac:dyDescent="0.25">
      <c r="A17" s="25" t="s">
        <v>33</v>
      </c>
      <c r="B17" s="26" t="s">
        <v>34</v>
      </c>
    </row>
    <row r="18" spans="1:2" ht="45" x14ac:dyDescent="0.25">
      <c r="A18" s="25" t="s">
        <v>35</v>
      </c>
      <c r="B18" s="26" t="s">
        <v>36</v>
      </c>
    </row>
    <row r="19" spans="1:2" ht="45" x14ac:dyDescent="0.25">
      <c r="A19" s="25" t="s">
        <v>37</v>
      </c>
      <c r="B19" s="26" t="s">
        <v>38</v>
      </c>
    </row>
    <row r="22" spans="1:2" x14ac:dyDescent="0.25">
      <c r="A22" s="21" t="s">
        <v>17</v>
      </c>
      <c r="B22" s="21" t="s">
        <v>39</v>
      </c>
    </row>
    <row r="23" spans="1:2" x14ac:dyDescent="0.25">
      <c r="A23" s="22">
        <v>1</v>
      </c>
      <c r="B23" s="23" t="s">
        <v>40</v>
      </c>
    </row>
    <row r="24" spans="1:2" x14ac:dyDescent="0.25">
      <c r="A24" s="22">
        <v>2</v>
      </c>
      <c r="B24" s="2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Sidany Hou</dc:creator>
  <cp:lastModifiedBy>Sidany Hou</cp:lastModifiedBy>
  <cp:revision>1</cp:revision>
  <dcterms:created xsi:type="dcterms:W3CDTF">2008-01-25T18:43:47Z</dcterms:created>
  <dcterms:modified xsi:type="dcterms:W3CDTF">2019-12-13T10:58:55Z</dcterms:modified>
  <dc:language>en-US</dc:language>
</cp:coreProperties>
</file>